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 iterate="1"/>
</workbook>
</file>

<file path=xl/calcChain.xml><?xml version="1.0" encoding="utf-8"?>
<calcChain xmlns="http://schemas.openxmlformats.org/spreadsheetml/2006/main">
  <c r="D27" i="7"/>
  <c r="D26"/>
  <c r="D14"/>
  <c r="D11"/>
  <c r="C14"/>
  <c r="C11"/>
  <c r="F18" l="1"/>
  <c r="F20" l="1"/>
  <c r="C27"/>
  <c r="F41" l="1"/>
  <c r="F28"/>
  <c r="C26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<sst xmlns="http://schemas.openxmlformats.org/spreadsheetml/2006/main" count="54" uniqueCount="53">
  <si>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</si>
  <si>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</si>
  <si>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</si>
  <si>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</si>
  <si>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</si>
  <si>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</si>
  <si>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</si>
  <si>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</si>
  <si>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</si>
  <si>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</si>
  <si>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</si>
  <si>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</si>
  <si>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</si>
  <si>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</si>
  <si>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</si>
  <si>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</si>
  <si>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</si>
  <si>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</si>
  <si>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</si>
  <si>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</si>
  <si>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</si>
  <si>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</si>
  <si>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</si>
  <si>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</si>
  <si>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</si>
  <si>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</si>
  <si>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</si>
  <si>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</si>
  <si>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</si>
  <si>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</si>
  <si>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</si>
  <si>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</si>
  <si>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</si>
  <si>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</si>
  <si>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</si>
  <si>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</si>
  <si>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</si>
  <si>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</si>
  <si>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</si>
  <si>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</si>
  <si>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</si>
  <si>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</si>
  <si>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</si>
  <si>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</si>
  <si>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</si>
  <si>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</si>
  <si>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</si>
  <si>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</si>
  <si>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</si>
  <si>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</si>
  <si>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 xml:space="preserve">Сравнительный анализ поступления доходов в бюджет города Ставрополя за 10 месяцев 2019-2020 гг. </t>
  </si>
  <si>
    <t>Поступило за                              10 месяцев            2019 года</t>
  </si>
  <si>
    <t>Поступило за                       10 месяцев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</si>
</sst>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workbookViewId="0">
      <selection activeCell="D44" sqref="D44"/>
    </sheetView>
  </sheetViews>
  <sheetFormatPr defaultColWidth="9.109375" defaultRowHeight="13.2"/>
  <cols>
    <col min="1" max="1" width="4.44140625" style="7" customWidth="1"/>
    <col min="2" max="2" width="61.664062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5" t="s">
        <v>50</v>
      </c>
      <c r="B1" s="46"/>
      <c r="C1" s="46"/>
      <c r="D1" s="46"/>
      <c r="E1" s="46"/>
      <c r="F1" s="46"/>
    </row>
    <row r="2" spans="1:221" ht="16.2" customHeight="1" thickBot="1">
      <c r="E2" s="62" t="s">
        <v>46</v>
      </c>
      <c r="F2" s="62"/>
    </row>
    <row r="3" spans="1:221" ht="60.6" customHeight="1">
      <c r="A3" s="41" t="s">
        <v>37</v>
      </c>
      <c r="B3" s="22" t="s">
        <v>38</v>
      </c>
      <c r="C3" s="13" t="s">
        <v>51</v>
      </c>
      <c r="D3" s="13" t="s">
        <v>52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5">
        <f t="shared" ref="C4:D4" si="0">C5+C6+C7+C8+C9+C10+C11+C14+C18</f>
        <v>2824209</v>
      </c>
      <c r="D4" s="25">
        <f t="shared" si="0"/>
        <v>2901778</v>
      </c>
      <c r="E4" s="25">
        <f>D4-C4</f>
        <v>77569</v>
      </c>
      <c r="F4" s="26">
        <f>D4/C4*100</f>
        <v>102.74657435055268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7">
        <v>1850058</v>
      </c>
      <c r="D5" s="27">
        <v>1998394</v>
      </c>
      <c r="E5" s="28">
        <f t="shared" ref="E5:E44" si="1">D5-C5</f>
        <v>148336</v>
      </c>
      <c r="F5" s="29">
        <f t="shared" ref="F5:F44" si="2">D5/C5*100</f>
        <v>108.01791078982387</v>
      </c>
    </row>
    <row r="6" spans="1:221" ht="15.6">
      <c r="A6" s="15">
        <v>2</v>
      </c>
      <c r="B6" s="1" t="s">
        <v>28</v>
      </c>
      <c r="C6" s="30">
        <v>18756</v>
      </c>
      <c r="D6" s="30">
        <v>17864</v>
      </c>
      <c r="E6" s="28">
        <f t="shared" si="1"/>
        <v>-892</v>
      </c>
      <c r="F6" s="29">
        <f t="shared" si="2"/>
        <v>95.244188526338235</v>
      </c>
    </row>
    <row r="7" spans="1:221" ht="18.600000000000001" customHeight="1">
      <c r="A7" s="23">
        <v>3</v>
      </c>
      <c r="B7" s="1" t="s">
        <v>5</v>
      </c>
      <c r="C7" s="30">
        <v>335729</v>
      </c>
      <c r="D7" s="30">
        <v>273796</v>
      </c>
      <c r="E7" s="28">
        <f t="shared" si="1"/>
        <v>-61933</v>
      </c>
      <c r="F7" s="29">
        <f t="shared" si="2"/>
        <v>81.552680882497484</v>
      </c>
    </row>
    <row r="8" spans="1:221" ht="15.6">
      <c r="A8" s="23">
        <v>4</v>
      </c>
      <c r="B8" s="1" t="s">
        <v>6</v>
      </c>
      <c r="C8" s="30">
        <v>7419</v>
      </c>
      <c r="D8" s="30">
        <v>6366</v>
      </c>
      <c r="E8" s="28">
        <f t="shared" si="1"/>
        <v>-1053</v>
      </c>
      <c r="F8" s="29">
        <f t="shared" si="2"/>
        <v>85.806712494945415</v>
      </c>
    </row>
    <row r="9" spans="1:221" ht="15.6" customHeight="1">
      <c r="A9" s="23">
        <v>5</v>
      </c>
      <c r="B9" s="1" t="s">
        <v>19</v>
      </c>
      <c r="C9" s="27">
        <v>26376</v>
      </c>
      <c r="D9" s="27">
        <v>26637</v>
      </c>
      <c r="E9" s="28">
        <f t="shared" si="1"/>
        <v>261</v>
      </c>
      <c r="F9" s="29">
        <f t="shared" si="2"/>
        <v>100.98953594176525</v>
      </c>
    </row>
    <row r="10" spans="1:221" ht="15.6">
      <c r="A10" s="23">
        <v>6</v>
      </c>
      <c r="B10" s="1" t="s">
        <v>1</v>
      </c>
      <c r="C10" s="30">
        <v>134529</v>
      </c>
      <c r="D10" s="30">
        <v>148412</v>
      </c>
      <c r="E10" s="28">
        <f t="shared" si="1"/>
        <v>13883</v>
      </c>
      <c r="F10" s="29">
        <f t="shared" si="2"/>
        <v>110.31970801834549</v>
      </c>
    </row>
    <row r="11" spans="1:221" ht="15.6">
      <c r="A11" s="53">
        <v>7</v>
      </c>
      <c r="B11" s="1" t="s">
        <v>16</v>
      </c>
      <c r="C11" s="27">
        <f>C13+C12</f>
        <v>376420</v>
      </c>
      <c r="D11" s="27">
        <f>D13+D12</f>
        <v>356584</v>
      </c>
      <c r="E11" s="28">
        <f t="shared" si="1"/>
        <v>-19836</v>
      </c>
      <c r="F11" s="29">
        <f t="shared" si="2"/>
        <v>94.730354391371336</v>
      </c>
    </row>
    <row r="12" spans="1:221" s="10" customFormat="1" ht="15.6">
      <c r="A12" s="56"/>
      <c r="B12" s="19" t="s">
        <v>32</v>
      </c>
      <c r="C12" s="31">
        <v>315923</v>
      </c>
      <c r="D12" s="31">
        <v>304406</v>
      </c>
      <c r="E12" s="32">
        <f t="shared" si="1"/>
        <v>-11517</v>
      </c>
      <c r="F12" s="33">
        <f t="shared" si="2"/>
        <v>96.35449144253505</v>
      </c>
    </row>
    <row r="13" spans="1:221" s="10" customFormat="1" ht="15.6">
      <c r="A13" s="57"/>
      <c r="B13" s="19" t="s">
        <v>31</v>
      </c>
      <c r="C13" s="31">
        <v>60497</v>
      </c>
      <c r="D13" s="31">
        <v>52178</v>
      </c>
      <c r="E13" s="32">
        <f t="shared" si="1"/>
        <v>-8319</v>
      </c>
      <c r="F13" s="33">
        <f t="shared" si="2"/>
        <v>86.248904904375422</v>
      </c>
    </row>
    <row r="14" spans="1:221" ht="15.6">
      <c r="A14" s="53">
        <v>8</v>
      </c>
      <c r="B14" s="1" t="s">
        <v>17</v>
      </c>
      <c r="C14" s="30">
        <f>C15+C16+C17</f>
        <v>74921</v>
      </c>
      <c r="D14" s="30">
        <f>D15+D16+D17</f>
        <v>73744</v>
      </c>
      <c r="E14" s="28">
        <f t="shared" si="1"/>
        <v>-1177</v>
      </c>
      <c r="F14" s="29">
        <f t="shared" si="2"/>
        <v>98.429011892526802</v>
      </c>
    </row>
    <row r="15" spans="1:221" ht="15.6">
      <c r="A15" s="54"/>
      <c r="B15" s="19" t="s">
        <v>25</v>
      </c>
      <c r="C15" s="34">
        <v>74921</v>
      </c>
      <c r="D15" s="34">
        <v>73741</v>
      </c>
      <c r="E15" s="32">
        <f t="shared" si="1"/>
        <v>-1180</v>
      </c>
      <c r="F15" s="33">
        <f t="shared" si="2"/>
        <v>98.425007674750745</v>
      </c>
    </row>
    <row r="16" spans="1:221" ht="15.6">
      <c r="A16" s="54"/>
      <c r="B16" s="19" t="s">
        <v>26</v>
      </c>
      <c r="C16" s="34">
        <v>0</v>
      </c>
      <c r="D16" s="34">
        <v>0</v>
      </c>
      <c r="E16" s="32">
        <f t="shared" si="1"/>
        <v>0</v>
      </c>
      <c r="F16" s="35" t="s">
        <v>44</v>
      </c>
    </row>
    <row r="17" spans="1:221" ht="15.6">
      <c r="A17" s="57"/>
      <c r="B17" s="19" t="s">
        <v>43</v>
      </c>
      <c r="C17" s="34">
        <v>0</v>
      </c>
      <c r="D17" s="34">
        <v>3</v>
      </c>
      <c r="E17" s="32">
        <f t="shared" si="1"/>
        <v>3</v>
      </c>
      <c r="F17" s="35" t="s">
        <v>44</v>
      </c>
    </row>
    <row r="18" spans="1:221" ht="27">
      <c r="A18" s="23">
        <v>9</v>
      </c>
      <c r="B18" s="1" t="s">
        <v>18</v>
      </c>
      <c r="C18" s="30">
        <v>1</v>
      </c>
      <c r="D18" s="30">
        <v>-19</v>
      </c>
      <c r="E18" s="28">
        <f t="shared" si="1"/>
        <v>-20</v>
      </c>
      <c r="F18" s="33">
        <f t="shared" si="2"/>
        <v>-1900</v>
      </c>
    </row>
    <row r="19" spans="1:221" s="3" customFormat="1" ht="16.8" customHeight="1">
      <c r="A19" s="18"/>
      <c r="B19" s="6" t="s">
        <v>8</v>
      </c>
      <c r="C19" s="36">
        <f>C20+C21+C22+C23+C24+C25+C27+C30+C31+C32+C33+C34+C35+C37</f>
        <v>606955</v>
      </c>
      <c r="D19" s="36">
        <f>D20+D21+D22+D23+D24+D25+D27+D30+D31+D32+D33+D34+D35+D37</f>
        <v>586933</v>
      </c>
      <c r="E19" s="25">
        <f t="shared" si="1"/>
        <v>-20022</v>
      </c>
      <c r="F19" s="26">
        <f t="shared" si="2"/>
        <v>96.70123814780338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0">
        <v>3621</v>
      </c>
      <c r="D20" s="30">
        <v>1772</v>
      </c>
      <c r="E20" s="28">
        <f t="shared" si="1"/>
        <v>-1849</v>
      </c>
      <c r="F20" s="29">
        <f t="shared" si="2"/>
        <v>48.936757801712233</v>
      </c>
    </row>
    <row r="21" spans="1:221" ht="57" customHeight="1">
      <c r="A21" s="23">
        <v>11</v>
      </c>
      <c r="B21" s="1" t="s">
        <v>33</v>
      </c>
      <c r="C21" s="30">
        <v>323741</v>
      </c>
      <c r="D21" s="30">
        <v>372783</v>
      </c>
      <c r="E21" s="28">
        <f t="shared" si="1"/>
        <v>49042</v>
      </c>
      <c r="F21" s="29">
        <f t="shared" si="2"/>
        <v>115.14852922552288</v>
      </c>
    </row>
    <row r="22" spans="1:221" ht="63.6" customHeight="1">
      <c r="A22" s="16" t="s">
        <v>21</v>
      </c>
      <c r="B22" s="2" t="s">
        <v>42</v>
      </c>
      <c r="C22" s="27">
        <v>27190</v>
      </c>
      <c r="D22" s="27">
        <v>5619</v>
      </c>
      <c r="E22" s="28">
        <f t="shared" si="1"/>
        <v>-21571</v>
      </c>
      <c r="F22" s="29">
        <f t="shared" si="2"/>
        <v>20.665685913938947</v>
      </c>
    </row>
    <row r="23" spans="1:221" ht="55.8" customHeight="1">
      <c r="A23" s="24">
        <v>13</v>
      </c>
      <c r="B23" s="1" t="s">
        <v>34</v>
      </c>
      <c r="C23" s="30">
        <v>32561</v>
      </c>
      <c r="D23" s="30">
        <v>43327</v>
      </c>
      <c r="E23" s="28">
        <f t="shared" si="1"/>
        <v>10766</v>
      </c>
      <c r="F23" s="29">
        <f t="shared" si="2"/>
        <v>133.06409508307485</v>
      </c>
    </row>
    <row r="24" spans="1:221" ht="27">
      <c r="A24" s="23">
        <v>14</v>
      </c>
      <c r="B24" s="1" t="s">
        <v>29</v>
      </c>
      <c r="C24" s="27">
        <v>10820</v>
      </c>
      <c r="D24" s="27">
        <v>8399</v>
      </c>
      <c r="E24" s="28">
        <f t="shared" si="1"/>
        <v>-2421</v>
      </c>
      <c r="F24" s="29">
        <f t="shared" si="2"/>
        <v>77.624768946395562</v>
      </c>
    </row>
    <row r="25" spans="1:221" ht="40.950000000000003" customHeight="1">
      <c r="A25" s="53">
        <v>15</v>
      </c>
      <c r="B25" s="1" t="s">
        <v>11</v>
      </c>
      <c r="C25" s="30">
        <v>33671</v>
      </c>
      <c r="D25" s="30">
        <v>-11891</v>
      </c>
      <c r="E25" s="28">
        <f t="shared" si="1"/>
        <v>-45562</v>
      </c>
      <c r="F25" s="29">
        <f t="shared" si="2"/>
        <v>-35.315256452139828</v>
      </c>
    </row>
    <row r="26" spans="1:221" ht="15.6" hidden="1">
      <c r="A26" s="57"/>
      <c r="B26" s="20" t="s">
        <v>22</v>
      </c>
      <c r="C26" s="30">
        <f>C28</f>
        <v>54</v>
      </c>
      <c r="D26" s="30">
        <f>D28</f>
        <v>54</v>
      </c>
      <c r="E26" s="28">
        <f t="shared" si="1"/>
        <v>0</v>
      </c>
      <c r="F26" s="29">
        <f t="shared" si="2"/>
        <v>100</v>
      </c>
    </row>
    <row r="27" spans="1:221" ht="27" customHeight="1">
      <c r="A27" s="53">
        <v>16</v>
      </c>
      <c r="B27" s="1" t="s">
        <v>47</v>
      </c>
      <c r="C27" s="27">
        <f>C28+C29</f>
        <v>2251</v>
      </c>
      <c r="D27" s="27">
        <f>D28+D29</f>
        <v>2265</v>
      </c>
      <c r="E27" s="28">
        <f t="shared" si="1"/>
        <v>14</v>
      </c>
      <c r="F27" s="29">
        <f t="shared" si="2"/>
        <v>100.62194580186583</v>
      </c>
    </row>
    <row r="28" spans="1:221" ht="15" customHeight="1">
      <c r="A28" s="54"/>
      <c r="B28" s="19" t="s">
        <v>23</v>
      </c>
      <c r="C28" s="34">
        <v>54</v>
      </c>
      <c r="D28" s="34">
        <v>54</v>
      </c>
      <c r="E28" s="32">
        <f t="shared" si="1"/>
        <v>0</v>
      </c>
      <c r="F28" s="33">
        <f t="shared" si="2"/>
        <v>100</v>
      </c>
    </row>
    <row r="29" spans="1:221" ht="15.6" customHeight="1">
      <c r="A29" s="55"/>
      <c r="B29" s="19" t="s">
        <v>24</v>
      </c>
      <c r="C29" s="34">
        <v>2197</v>
      </c>
      <c r="D29" s="34">
        <v>2211</v>
      </c>
      <c r="E29" s="32">
        <f t="shared" si="1"/>
        <v>14</v>
      </c>
      <c r="F29" s="33">
        <f t="shared" si="2"/>
        <v>100.63723258989532</v>
      </c>
    </row>
    <row r="30" spans="1:221" ht="15" customHeight="1">
      <c r="A30" s="23">
        <v>17</v>
      </c>
      <c r="B30" s="1" t="s">
        <v>20</v>
      </c>
      <c r="C30" s="30">
        <v>3127</v>
      </c>
      <c r="D30" s="30">
        <v>4595</v>
      </c>
      <c r="E30" s="28">
        <f t="shared" si="1"/>
        <v>1468</v>
      </c>
      <c r="F30" s="29">
        <f t="shared" si="2"/>
        <v>146.94595458906301</v>
      </c>
    </row>
    <row r="31" spans="1:221" ht="27">
      <c r="A31" s="23">
        <v>18</v>
      </c>
      <c r="B31" s="1" t="s">
        <v>15</v>
      </c>
      <c r="C31" s="27">
        <v>12529</v>
      </c>
      <c r="D31" s="27">
        <v>8061</v>
      </c>
      <c r="E31" s="28">
        <f t="shared" si="1"/>
        <v>-4468</v>
      </c>
      <c r="F31" s="29">
        <f t="shared" si="2"/>
        <v>64.338734136802628</v>
      </c>
    </row>
    <row r="32" spans="1:221" ht="67.8" customHeight="1">
      <c r="A32" s="23">
        <v>19</v>
      </c>
      <c r="B32" s="1" t="s">
        <v>30</v>
      </c>
      <c r="C32" s="30">
        <v>15112</v>
      </c>
      <c r="D32" s="30">
        <v>5370</v>
      </c>
      <c r="E32" s="28">
        <f t="shared" si="1"/>
        <v>-9742</v>
      </c>
      <c r="F32" s="29">
        <f t="shared" si="2"/>
        <v>35.534674430915828</v>
      </c>
    </row>
    <row r="33" spans="1:221" ht="26.25" customHeight="1">
      <c r="A33" s="23">
        <v>20</v>
      </c>
      <c r="B33" s="1" t="s">
        <v>39</v>
      </c>
      <c r="C33" s="30">
        <v>32347</v>
      </c>
      <c r="D33" s="30">
        <v>75207</v>
      </c>
      <c r="E33" s="28">
        <f t="shared" si="1"/>
        <v>42860</v>
      </c>
      <c r="F33" s="29">
        <f t="shared" si="2"/>
        <v>232.50069558227966</v>
      </c>
    </row>
    <row r="34" spans="1:221" ht="15.6">
      <c r="A34" s="23">
        <v>21</v>
      </c>
      <c r="B34" s="1" t="s">
        <v>2</v>
      </c>
      <c r="C34" s="30">
        <v>7845</v>
      </c>
      <c r="D34" s="30">
        <v>5639</v>
      </c>
      <c r="E34" s="28">
        <f t="shared" si="1"/>
        <v>-2206</v>
      </c>
      <c r="F34" s="29">
        <f t="shared" si="2"/>
        <v>71.880178457616324</v>
      </c>
    </row>
    <row r="35" spans="1:221" ht="15" customHeight="1">
      <c r="A35" s="53">
        <v>22</v>
      </c>
      <c r="B35" s="1" t="s">
        <v>45</v>
      </c>
      <c r="C35" s="30">
        <v>90084</v>
      </c>
      <c r="D35" s="30">
        <v>65309</v>
      </c>
      <c r="E35" s="28">
        <f t="shared" si="1"/>
        <v>-24775</v>
      </c>
      <c r="F35" s="29">
        <f t="shared" si="2"/>
        <v>72.497890857421964</v>
      </c>
    </row>
    <row r="36" spans="1:221" ht="24.75" hidden="1" customHeight="1">
      <c r="A36" s="54"/>
      <c r="B36" s="19" t="s">
        <v>35</v>
      </c>
      <c r="C36" s="34"/>
      <c r="D36" s="34"/>
      <c r="E36" s="28">
        <f t="shared" si="1"/>
        <v>0</v>
      </c>
      <c r="F36" s="29" t="e">
        <f t="shared" si="2"/>
        <v>#DIV/0!</v>
      </c>
    </row>
    <row r="37" spans="1:221" ht="15" customHeight="1">
      <c r="A37" s="23">
        <v>23</v>
      </c>
      <c r="B37" s="1" t="s">
        <v>3</v>
      </c>
      <c r="C37" s="30">
        <v>12056</v>
      </c>
      <c r="D37" s="30">
        <v>478</v>
      </c>
      <c r="E37" s="28">
        <f t="shared" si="1"/>
        <v>-11578</v>
      </c>
      <c r="F37" s="29">
        <f t="shared" si="2"/>
        <v>3.9648307896483077</v>
      </c>
    </row>
    <row r="38" spans="1:221" s="3" customFormat="1" ht="15.6">
      <c r="A38" s="58" t="s">
        <v>40</v>
      </c>
      <c r="B38" s="59"/>
      <c r="C38" s="36">
        <f>C4+C19</f>
        <v>3431164</v>
      </c>
      <c r="D38" s="36">
        <f>D4+D19</f>
        <v>3488711</v>
      </c>
      <c r="E38" s="25">
        <f t="shared" si="1"/>
        <v>57547</v>
      </c>
      <c r="F38" s="26">
        <f t="shared" si="2"/>
        <v>101.67718593456914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49">
        <v>24</v>
      </c>
      <c r="B39" s="12" t="s">
        <v>4</v>
      </c>
      <c r="C39" s="36">
        <f>C40+C41+C42+C43</f>
        <v>5728771</v>
      </c>
      <c r="D39" s="36">
        <f>D40+D41+D42+D43</f>
        <v>6997261</v>
      </c>
      <c r="E39" s="25">
        <f t="shared" si="1"/>
        <v>1268490</v>
      </c>
      <c r="F39" s="26">
        <f t="shared" si="2"/>
        <v>122.14244556118581</v>
      </c>
    </row>
    <row r="40" spans="1:221" ht="24.75" customHeight="1">
      <c r="A40" s="49"/>
      <c r="B40" s="1" t="s">
        <v>14</v>
      </c>
      <c r="C40" s="30">
        <v>5739276</v>
      </c>
      <c r="D40" s="27">
        <v>7042646</v>
      </c>
      <c r="E40" s="28">
        <f t="shared" si="1"/>
        <v>1303370</v>
      </c>
      <c r="F40" s="29">
        <f t="shared" si="2"/>
        <v>122.70965884895585</v>
      </c>
    </row>
    <row r="41" spans="1:221" ht="15" customHeight="1">
      <c r="A41" s="49"/>
      <c r="B41" s="4" t="s">
        <v>13</v>
      </c>
      <c r="C41" s="30">
        <v>6933</v>
      </c>
      <c r="D41" s="30">
        <v>7487</v>
      </c>
      <c r="E41" s="28">
        <f t="shared" si="1"/>
        <v>554</v>
      </c>
      <c r="F41" s="29">
        <f t="shared" si="2"/>
        <v>107.99076878696093</v>
      </c>
    </row>
    <row r="42" spans="1:221" ht="40.200000000000003" customHeight="1">
      <c r="A42" s="49"/>
      <c r="B42" s="4" t="s">
        <v>27</v>
      </c>
      <c r="C42" s="30">
        <v>4</v>
      </c>
      <c r="D42" s="30">
        <v>15</v>
      </c>
      <c r="E42" s="28">
        <f t="shared" si="1"/>
        <v>11</v>
      </c>
      <c r="F42" s="29">
        <f t="shared" si="2"/>
        <v>375</v>
      </c>
    </row>
    <row r="43" spans="1:221" ht="27">
      <c r="A43" s="50"/>
      <c r="B43" s="1" t="s">
        <v>9</v>
      </c>
      <c r="C43" s="30">
        <v>-17442</v>
      </c>
      <c r="D43" s="37">
        <v>-52887</v>
      </c>
      <c r="E43" s="28">
        <f t="shared" si="1"/>
        <v>-35445</v>
      </c>
      <c r="F43" s="29">
        <f t="shared" si="2"/>
        <v>303.21637426900583</v>
      </c>
    </row>
    <row r="44" spans="1:221" s="9" customFormat="1" ht="20.399999999999999" customHeight="1" thickBot="1">
      <c r="A44" s="51" t="s">
        <v>41</v>
      </c>
      <c r="B44" s="52"/>
      <c r="C44" s="38">
        <f>C38+C39</f>
        <v>9159935</v>
      </c>
      <c r="D44" s="38">
        <f>D38+D39</f>
        <v>10485972</v>
      </c>
      <c r="E44" s="39">
        <f t="shared" si="1"/>
        <v>1326037</v>
      </c>
      <c r="F44" s="40">
        <f t="shared" si="2"/>
        <v>114.47648918906084</v>
      </c>
    </row>
    <row r="45" spans="1:221" ht="18.600000000000001" customHeight="1">
      <c r="A45" s="47"/>
      <c r="B45" s="48"/>
    </row>
    <row r="46" spans="1:221" ht="48" customHeight="1">
      <c r="A46" s="43" t="s">
        <v>48</v>
      </c>
      <c r="B46" s="44"/>
      <c r="C46" s="42"/>
      <c r="D46" s="42"/>
      <c r="E46" s="60" t="s">
        <v>49</v>
      </c>
      <c r="F46" s="61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2020-10-06T08:34:21Z</cp:lastPrinted>
  <dcterms:created xsi:type="dcterms:W3CDTF">2002-11-26T08:28:37Z</dcterms:created>
  <dcterms:modified xsi:type="dcterms:W3CDTF">2020-11-03T13:21:44Z</dcterms:modified>
</cp:coreProperties>
</file>